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20nce070.drsk.ru\ОКСИ\1. ГОСиТН\Объектная\2024\Рамки\46901 СМР АИСКУЭ\На закупку\"/>
    </mc:Choice>
  </mc:AlternateContent>
  <bookViews>
    <workbookView xWindow="0" yWindow="0" windowWidth="22845" windowHeight="9570"/>
  </bookViews>
  <sheets>
    <sheet name="Структура НМЦ и форма КП" sheetId="1" r:id="rId1"/>
  </sheets>
  <definedNames>
    <definedName name="СпособЗакупки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Q9" i="1" s="1"/>
  <c r="Q10" i="1" s="1"/>
  <c r="Q12" i="1" s="1"/>
  <c r="Q11" i="1" s="1"/>
  <c r="N9" i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<sst xmlns="http://schemas.openxmlformats.org/spreadsheetml/2006/main" count="33" uniqueCount="26">
  <si>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</si>
  <si>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</si>
  <si>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</si>
  <si>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</si>
  <si>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</si>
  <si>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</si>
  <si>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</si>
  <si>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</si>
  <si>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</si>
  <si>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</si>
  <si>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</si>
  <si>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</si>
  <si>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</si>
  <si>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</si>
  <si>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</si>
  <si>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</si>
  <si>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</si>
  <si>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</si>
  <si>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</si>
  <si>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</si>
  <si>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</si>
  <si>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</si>
  <si>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</si>
  <si>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</si>
  <si>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Закупка 46901-КС ПИР СМР-2024-АЭС</t>
  </si>
  <si>
    <t>ОКПД2 43.21.10.210. Выполнение монтажных работ (включая поставку оборудования и материалов) по организации коммерческого учета при технологическом присоединении заявителей до 150 кВт на территории обслуживания филиала «Амурские электрические сети» в рамках инвестиционных проектов: Г-АЭС-5, Г-АЭС-6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</si>
</sst>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5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164" fontId="13" fillId="0" borderId="0" xfId="1" applyFont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2" xfId="0" applyNumberFormat="1" applyFont="1" applyFill="1" applyBorder="1" applyAlignment="1" applyProtection="1">
      <alignment horizontal="right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9.140625" customWidth="1"/>
    <col min="3" max="3" width="27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6.140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27">
        <f>G10</f>
        <v>4936640.92</v>
      </c>
      <c r="G3" s="17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8" t="s">
        <v>24</v>
      </c>
      <c r="C4" s="58"/>
      <c r="D4" s="58"/>
      <c r="E4" s="58"/>
      <c r="F4" s="58"/>
      <c r="G4" s="58"/>
      <c r="H4" s="1"/>
      <c r="I4" s="47" t="s">
        <v>17</v>
      </c>
      <c r="J4" s="47"/>
      <c r="K4" s="47"/>
      <c r="L4" s="4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2" t="s">
        <v>18</v>
      </c>
      <c r="J5" s="22"/>
      <c r="K5" s="22"/>
      <c r="L5" s="2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1" t="s">
        <v>11</v>
      </c>
      <c r="C7" s="34"/>
      <c r="D7" s="42"/>
      <c r="E7" s="42"/>
      <c r="F7" s="43"/>
      <c r="G7" s="44"/>
      <c r="H7" s="4"/>
      <c r="I7" s="32" t="s">
        <v>20</v>
      </c>
      <c r="J7" s="33"/>
      <c r="K7" s="33"/>
      <c r="L7" s="33"/>
      <c r="M7" s="33"/>
      <c r="N7" s="33"/>
      <c r="O7" s="33"/>
      <c r="P7" s="33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73.75" customHeight="1" thickBot="1" x14ac:dyDescent="0.3">
      <c r="A9" s="5"/>
      <c r="B9" s="59">
        <v>1</v>
      </c>
      <c r="C9" s="25" t="s">
        <v>25</v>
      </c>
      <c r="D9" s="28" t="s">
        <v>12</v>
      </c>
      <c r="E9" s="27">
        <v>4936640.92</v>
      </c>
      <c r="F9" s="29">
        <v>1</v>
      </c>
      <c r="G9" s="30">
        <f>E9*F9</f>
        <v>4936640.92</v>
      </c>
      <c r="H9" s="1"/>
      <c r="I9" s="60">
        <f>B9</f>
        <v>1</v>
      </c>
      <c r="J9" s="26" t="str">
        <f>C9</f>
        <v>ОКПД2 43.21.10.210. Выполнение монтажных работ (включая поставку оборудования и материалов) по организации коммерческого учета при технологическом присоединении заявителей до 150 кВт на территории обслуживания филиала «Амурские электрические сети» в рамках инвестиционных проектов: Г-АЭС-5, Г-АЭС-6</v>
      </c>
      <c r="K9" s="11"/>
      <c r="L9" s="11"/>
      <c r="M9" s="15" t="str">
        <f>D9</f>
        <v>шт.</v>
      </c>
      <c r="N9" s="18">
        <f>E9</f>
        <v>4936640.92</v>
      </c>
      <c r="O9" s="10"/>
      <c r="P9" s="15">
        <f>F9</f>
        <v>1</v>
      </c>
      <c r="Q9" s="1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customHeight="1" thickBot="1" x14ac:dyDescent="0.3">
      <c r="A10" s="5"/>
      <c r="B10" s="35" t="s">
        <v>5</v>
      </c>
      <c r="C10" s="36"/>
      <c r="D10" s="36"/>
      <c r="E10" s="36"/>
      <c r="F10" s="37"/>
      <c r="G10" s="12">
        <f>SUM(G9:G9)</f>
        <v>4936640.92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2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45" t="s">
        <v>15</v>
      </c>
      <c r="C11" s="46"/>
      <c r="D11" s="46"/>
      <c r="E11" s="46"/>
      <c r="F11" s="19">
        <v>0.2</v>
      </c>
      <c r="G11" s="13">
        <f>G10*F11</f>
        <v>987328.18400000001</v>
      </c>
      <c r="H11" s="1"/>
      <c r="I11" s="52" t="s">
        <v>15</v>
      </c>
      <c r="J11" s="53"/>
      <c r="K11" s="53"/>
      <c r="L11" s="53"/>
      <c r="M11" s="53"/>
      <c r="N11" s="53"/>
      <c r="O11" s="54"/>
      <c r="P11" s="19">
        <v>0.2</v>
      </c>
      <c r="Q11" s="23">
        <f>Q12-Q10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38" t="s">
        <v>6</v>
      </c>
      <c r="C12" s="39"/>
      <c r="D12" s="39"/>
      <c r="E12" s="39"/>
      <c r="F12" s="40"/>
      <c r="G12" s="14">
        <f>G10+G11</f>
        <v>5923969.1040000003</v>
      </c>
      <c r="H12" s="2"/>
      <c r="I12" s="55" t="s">
        <v>6</v>
      </c>
      <c r="J12" s="56"/>
      <c r="K12" s="56"/>
      <c r="L12" s="56"/>
      <c r="M12" s="56"/>
      <c r="N12" s="56"/>
      <c r="O12" s="56"/>
      <c r="P12" s="57"/>
      <c r="Q12" s="24">
        <f>Q10*1.2</f>
        <v>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19.5" x14ac:dyDescent="0.25">
      <c r="J13" s="51"/>
      <c r="K13" s="51"/>
      <c r="L13" s="20"/>
      <c r="AA13" s="1"/>
    </row>
    <row r="14" spans="1:27" ht="82.5" customHeight="1" x14ac:dyDescent="0.25">
      <c r="J14" s="49" t="s">
        <v>23</v>
      </c>
      <c r="K14" s="50"/>
      <c r="L14" s="21"/>
    </row>
    <row r="15" spans="1:27" ht="19.5" x14ac:dyDescent="0.25">
      <c r="J15" s="51"/>
      <c r="K15" s="51"/>
      <c r="L15" s="20"/>
    </row>
  </sheetData>
  <sheetProtection formatCells="0" formatColumns="0" formatRows="0" insertRows="0" deleteRows="0"/>
  <mergeCells count="16">
    <mergeCell ref="J14:K14"/>
    <mergeCell ref="J15:K15"/>
    <mergeCell ref="J13:K13"/>
    <mergeCell ref="I7:Q7"/>
    <mergeCell ref="I10:P10"/>
    <mergeCell ref="I11:O11"/>
    <mergeCell ref="I12:P12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Шурыгин Алексей Сергеевич</cp:lastModifiedBy>
  <dcterms:created xsi:type="dcterms:W3CDTF">2018-05-22T01:14:50Z</dcterms:created>
  <dcterms:modified xsi:type="dcterms:W3CDTF">2023-08-31T01:47:37Z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